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di\sdil\Affaires\144793\Tech\Rapport\Annexes\"/>
    </mc:Choice>
  </mc:AlternateContent>
  <workbookProtection workbookAlgorithmName="SHA-512" workbookHashValue="B65zXHdXlo/2bUhCnECUgBR07fRpFDEE0Vgxu+SygunJc6k2uS3bcm4ubyoBjIrC2CRCSY8eXT9pyi16fjWSSg==" workbookSaltValue="bwNDMCYH99It52S+hwvWug==" workbookSpinCount="100000" lockStructure="1"/>
  <bookViews>
    <workbookView xWindow="0" yWindow="0" windowWidth="28800" windowHeight="12210"/>
  </bookViews>
  <sheets>
    <sheet name="En-tête" sheetId="2" r:id="rId1"/>
    <sheet name="Feuille de calcul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  <c r="F16" i="1" l="1"/>
  <c r="E16" i="1"/>
  <c r="D16" i="1"/>
  <c r="G13" i="1"/>
  <c r="H13" i="1" s="1"/>
  <c r="G12" i="1"/>
  <c r="H12" i="1" s="1"/>
  <c r="G10" i="1"/>
  <c r="H10" i="1" s="1"/>
  <c r="F56" i="1"/>
  <c r="E56" i="1"/>
  <c r="D56" i="1"/>
  <c r="C56" i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F48" i="1"/>
  <c r="E48" i="1"/>
  <c r="D48" i="1"/>
  <c r="C48" i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F40" i="1"/>
  <c r="E40" i="1"/>
  <c r="D40" i="1"/>
  <c r="C40" i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F32" i="1"/>
  <c r="E32" i="1"/>
  <c r="D32" i="1"/>
  <c r="C32" i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F24" i="1"/>
  <c r="E24" i="1"/>
  <c r="D24" i="1"/>
  <c r="C24" i="1"/>
  <c r="C58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5" i="1"/>
  <c r="G15" i="1"/>
  <c r="G11" i="1"/>
  <c r="H11" i="1" s="1"/>
  <c r="G14" i="1"/>
  <c r="H14" i="1" s="1"/>
  <c r="G9" i="1"/>
  <c r="H9" i="1" s="1"/>
  <c r="D58" i="1" l="1"/>
  <c r="E58" i="1"/>
  <c r="F58" i="1"/>
  <c r="H16" i="1"/>
  <c r="G16" i="1"/>
  <c r="G40" i="1"/>
  <c r="G24" i="1"/>
  <c r="H33" i="1"/>
  <c r="H40" i="1" s="1"/>
  <c r="G32" i="1"/>
  <c r="G48" i="1"/>
  <c r="H56" i="1"/>
  <c r="G56" i="1"/>
  <c r="H48" i="1"/>
  <c r="H25" i="1"/>
  <c r="H32" i="1" s="1"/>
  <c r="H17" i="1"/>
  <c r="H24" i="1" s="1"/>
  <c r="H58" i="1" l="1"/>
  <c r="G58" i="1"/>
  <c r="H59" i="1"/>
  <c r="H60" i="1" s="1"/>
  <c r="H62" i="1" s="1"/>
  <c r="H63" i="1" s="1"/>
  <c r="H65" i="1" l="1"/>
  <c r="H66" i="1" s="1"/>
</calcChain>
</file>

<file path=xl/sharedStrings.xml><?xml version="1.0" encoding="utf-8"?>
<sst xmlns="http://schemas.openxmlformats.org/spreadsheetml/2006/main" count="86" uniqueCount="38">
  <si>
    <t>OFFRE D'HONORAIRES - TARIF HORAIRE (PLAFOND PAR PHASE)</t>
  </si>
  <si>
    <t>Catégorie</t>
  </si>
  <si>
    <t>Tarif horaire (CHF/h)</t>
  </si>
  <si>
    <t>Nom des personnes</t>
  </si>
  <si>
    <t>A</t>
  </si>
  <si>
    <t>B</t>
  </si>
  <si>
    <t>C</t>
  </si>
  <si>
    <t>D</t>
  </si>
  <si>
    <t>E</t>
  </si>
  <si>
    <t>F</t>
  </si>
  <si>
    <t>G</t>
  </si>
  <si>
    <t>Phases</t>
  </si>
  <si>
    <t>Hydraulique / Génie civil</t>
  </si>
  <si>
    <t>Ouvrages</t>
  </si>
  <si>
    <t>Environnement</t>
  </si>
  <si>
    <t>Total des heures</t>
  </si>
  <si>
    <t>3.32 - Projet de l'ouvrage</t>
  </si>
  <si>
    <t>3.41 - Appel d'offres</t>
  </si>
  <si>
    <t>3.51 - Projet d'exécution</t>
  </si>
  <si>
    <t>3.52 - DGT / DLT</t>
  </si>
  <si>
    <t>3.53 - Mise en service</t>
  </si>
  <si>
    <t>3.6 - Dossier d'exploitation</t>
  </si>
  <si>
    <t>Géotechnicien</t>
  </si>
  <si>
    <t>(heures)</t>
  </si>
  <si>
    <t>(CHF)</t>
  </si>
  <si>
    <t>Honoraires HT</t>
  </si>
  <si>
    <t>TOTAL</t>
  </si>
  <si>
    <t>Frais</t>
  </si>
  <si>
    <t>Sous-total</t>
  </si>
  <si>
    <t>Rabais sur honoraires</t>
  </si>
  <si>
    <t>Sous-total des honoraires HT</t>
  </si>
  <si>
    <t>Montant total HT</t>
  </si>
  <si>
    <t>TVA</t>
  </si>
  <si>
    <t>Montant total TTC</t>
  </si>
  <si>
    <t>CRITERE 1 – Economique</t>
  </si>
  <si>
    <t>ANNEXE D</t>
  </si>
  <si>
    <t>TABLEAU DES HONORAIRES</t>
  </si>
  <si>
    <r>
      <t xml:space="preserve">Le tableau suivant constitue la base pour l'offre financière.
Il doit être complété par les candidats. Le candidat indiquera le </t>
    </r>
    <r>
      <rPr>
        <sz val="11"/>
        <rFont val="Arial"/>
        <family val="2"/>
      </rPr>
      <t xml:space="preserve">tarif horaire et le </t>
    </r>
    <r>
      <rPr>
        <sz val="11"/>
        <color theme="1"/>
        <rFont val="Arial"/>
        <family val="2"/>
      </rPr>
      <t>nombre d’</t>
    </r>
    <r>
      <rPr>
        <sz val="11"/>
        <rFont val="Arial"/>
        <family val="2"/>
      </rPr>
      <t xml:space="preserve">heures par catégorie pour chaque phase.
Seules les cellules en bleu ciel sont à remplir par le candidat. Le calcul est automatique pour les cellules en gris.
L’offre d’honoraires du candidat doit inclure les coûts de toutes les prestations à accomplir par l'adjudicataire décrites dans le cahier des charges.
Le rabais et les frais sont à indiquer en pourcent des honoraires.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</si>
</sst>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20"/>
      <color theme="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Border="1" applyProtection="1"/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Protection="1"/>
    <xf numFmtId="0" fontId="1" fillId="0" borderId="6" xfId="0" applyFont="1" applyBorder="1" applyProtection="1"/>
    <xf numFmtId="0" fontId="4" fillId="3" borderId="1" xfId="0" applyFon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 vertical="center"/>
    </xf>
    <xf numFmtId="0" fontId="4" fillId="3" borderId="20" xfId="0" applyFont="1" applyFill="1" applyBorder="1" applyAlignment="1" applyProtection="1">
      <alignment horizontal="center" vertical="center" wrapText="1"/>
    </xf>
    <xf numFmtId="0" fontId="4" fillId="3" borderId="30" xfId="0" applyFont="1" applyFill="1" applyBorder="1" applyAlignment="1" applyProtection="1">
      <alignment horizontal="center" vertical="center" wrapText="1"/>
    </xf>
    <xf numFmtId="0" fontId="4" fillId="3" borderId="15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/>
    </xf>
    <xf numFmtId="3" fontId="1" fillId="3" borderId="25" xfId="0" applyNumberFormat="1" applyFont="1" applyFill="1" applyBorder="1" applyAlignment="1" applyProtection="1">
      <alignment vertical="center"/>
    </xf>
    <xf numFmtId="0" fontId="1" fillId="0" borderId="21" xfId="0" applyFont="1" applyBorder="1" applyAlignment="1" applyProtection="1">
      <alignment horizontal="center" vertical="center"/>
    </xf>
    <xf numFmtId="3" fontId="1" fillId="3" borderId="26" xfId="0" applyNumberFormat="1" applyFont="1" applyFill="1" applyBorder="1" applyAlignment="1" applyProtection="1">
      <alignment vertical="center"/>
    </xf>
    <xf numFmtId="0" fontId="1" fillId="3" borderId="22" xfId="0" applyFont="1" applyFill="1" applyBorder="1" applyAlignment="1" applyProtection="1">
      <alignment horizontal="center" vertical="center"/>
    </xf>
    <xf numFmtId="3" fontId="1" fillId="3" borderId="27" xfId="0" applyNumberFormat="1" applyFont="1" applyFill="1" applyBorder="1" applyAlignment="1" applyProtection="1">
      <alignment vertical="center"/>
    </xf>
    <xf numFmtId="0" fontId="1" fillId="0" borderId="23" xfId="0" applyFont="1" applyBorder="1" applyAlignment="1" applyProtection="1">
      <alignment horizontal="center" vertical="center"/>
    </xf>
    <xf numFmtId="3" fontId="1" fillId="3" borderId="28" xfId="0" applyNumberFormat="1" applyFont="1" applyFill="1" applyBorder="1" applyAlignment="1" applyProtection="1">
      <alignment vertical="center"/>
    </xf>
    <xf numFmtId="3" fontId="1" fillId="3" borderId="29" xfId="0" applyNumberFormat="1" applyFont="1" applyFill="1" applyBorder="1" applyAlignment="1" applyProtection="1">
      <alignment vertical="center"/>
    </xf>
    <xf numFmtId="0" fontId="0" fillId="0" borderId="2" xfId="0" applyBorder="1" applyAlignment="1" applyProtection="1">
      <alignment vertical="center"/>
    </xf>
    <xf numFmtId="0" fontId="0" fillId="0" borderId="3" xfId="0" applyBorder="1" applyAlignment="1" applyProtection="1">
      <alignment horizontal="center" vertical="center"/>
    </xf>
    <xf numFmtId="0" fontId="0" fillId="0" borderId="4" xfId="0" applyBorder="1" applyAlignment="1" applyProtection="1">
      <alignment vertical="center"/>
    </xf>
    <xf numFmtId="4" fontId="4" fillId="3" borderId="12" xfId="0" applyNumberFormat="1" applyFont="1" applyFill="1" applyBorder="1" applyAlignment="1" applyProtection="1">
      <alignment vertical="center"/>
    </xf>
    <xf numFmtId="0" fontId="1" fillId="0" borderId="2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4" fontId="1" fillId="3" borderId="6" xfId="0" applyNumberFormat="1" applyFont="1" applyFill="1" applyBorder="1" applyAlignment="1" applyProtection="1">
      <alignment vertical="center"/>
    </xf>
    <xf numFmtId="0" fontId="1" fillId="0" borderId="5" xfId="0" applyFont="1" applyBorder="1" applyAlignment="1" applyProtection="1">
      <alignment vertical="center"/>
    </xf>
    <xf numFmtId="0" fontId="1" fillId="0" borderId="4" xfId="0" applyFont="1" applyBorder="1" applyAlignment="1" applyProtection="1">
      <alignment vertical="center"/>
    </xf>
    <xf numFmtId="4" fontId="1" fillId="3" borderId="1" xfId="0" applyNumberFormat="1" applyFont="1" applyFill="1" applyBorder="1" applyAlignment="1" applyProtection="1">
      <alignment vertical="center"/>
    </xf>
    <xf numFmtId="4" fontId="1" fillId="0" borderId="6" xfId="0" applyNumberFormat="1" applyFont="1" applyBorder="1" applyAlignment="1" applyProtection="1">
      <alignment vertical="center"/>
    </xf>
    <xf numFmtId="0" fontId="1" fillId="0" borderId="6" xfId="0" applyFont="1" applyBorder="1" applyAlignment="1" applyProtection="1">
      <alignment vertical="center"/>
    </xf>
    <xf numFmtId="4" fontId="1" fillId="3" borderId="4" xfId="0" applyNumberFormat="1" applyFont="1" applyFill="1" applyBorder="1" applyAlignment="1" applyProtection="1">
      <alignment vertical="center"/>
    </xf>
    <xf numFmtId="4" fontId="1" fillId="3" borderId="32" xfId="0" applyNumberFormat="1" applyFont="1" applyFill="1" applyBorder="1" applyAlignment="1" applyProtection="1">
      <alignment vertical="center"/>
    </xf>
    <xf numFmtId="0" fontId="1" fillId="0" borderId="7" xfId="0" applyFont="1" applyBorder="1" applyAlignment="1" applyProtection="1">
      <alignment vertical="center"/>
    </xf>
    <xf numFmtId="0" fontId="1" fillId="0" borderId="8" xfId="0" applyFont="1" applyBorder="1" applyAlignment="1" applyProtection="1">
      <alignment vertical="center"/>
    </xf>
    <xf numFmtId="0" fontId="1" fillId="0" borderId="9" xfId="0" applyFont="1" applyBorder="1" applyAlignment="1" applyProtection="1">
      <alignment vertical="center"/>
    </xf>
    <xf numFmtId="4" fontId="4" fillId="3" borderId="1" xfId="0" applyNumberFormat="1" applyFont="1" applyFill="1" applyBorder="1" applyAlignment="1" applyProtection="1">
      <alignment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4" fillId="3" borderId="15" xfId="0" applyFont="1" applyFill="1" applyBorder="1" applyAlignment="1" applyProtection="1">
      <alignment vertical="center" wrapText="1"/>
    </xf>
    <xf numFmtId="0" fontId="1" fillId="0" borderId="0" xfId="0" applyFont="1" applyAlignment="1">
      <alignment horizontal="center" vertical="center" wrapText="1"/>
    </xf>
    <xf numFmtId="0" fontId="4" fillId="4" borderId="18" xfId="0" applyFont="1" applyFill="1" applyBorder="1" applyAlignment="1" applyProtection="1">
      <alignment horizontal="center" vertical="center" wrapText="1"/>
    </xf>
    <xf numFmtId="0" fontId="4" fillId="4" borderId="17" xfId="0" applyFont="1" applyFill="1" applyBorder="1" applyAlignment="1" applyProtection="1">
      <alignment horizontal="center" vertical="center" wrapText="1"/>
    </xf>
    <xf numFmtId="0" fontId="4" fillId="4" borderId="19" xfId="0" applyFont="1" applyFill="1" applyBorder="1" applyAlignment="1" applyProtection="1">
      <alignment horizontal="center" vertical="center" wrapText="1"/>
    </xf>
    <xf numFmtId="0" fontId="4" fillId="4" borderId="15" xfId="0" applyFont="1" applyFill="1" applyBorder="1" applyAlignment="1" applyProtection="1">
      <alignment horizontal="center" vertical="center" wrapText="1"/>
    </xf>
    <xf numFmtId="0" fontId="4" fillId="4" borderId="16" xfId="0" applyFont="1" applyFill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4" fillId="0" borderId="1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 wrapText="1"/>
    </xf>
    <xf numFmtId="0" fontId="2" fillId="3" borderId="31" xfId="0" applyFont="1" applyFill="1" applyBorder="1" applyAlignment="1" applyProtection="1">
      <alignment horizontal="center" vertical="center" wrapText="1"/>
    </xf>
    <xf numFmtId="0" fontId="4" fillId="3" borderId="15" xfId="0" applyFont="1" applyFill="1" applyBorder="1" applyAlignment="1" applyProtection="1">
      <alignment horizontal="center" vertical="center"/>
    </xf>
    <xf numFmtId="0" fontId="4" fillId="3" borderId="16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horizontal="center" vertical="center"/>
    </xf>
    <xf numFmtId="0" fontId="4" fillId="3" borderId="10" xfId="0" applyFont="1" applyFill="1" applyBorder="1" applyAlignment="1" applyProtection="1">
      <alignment horizontal="center" vertical="center"/>
    </xf>
    <xf numFmtId="0" fontId="4" fillId="3" borderId="11" xfId="0" applyFont="1" applyFill="1" applyBorder="1" applyAlignment="1" applyProtection="1">
      <alignment horizontal="center" vertical="center"/>
    </xf>
    <xf numFmtId="0" fontId="1" fillId="3" borderId="10" xfId="0" applyFont="1" applyFill="1" applyBorder="1" applyAlignment="1" applyProtection="1">
      <alignment horizontal="center" vertical="center"/>
    </xf>
    <xf numFmtId="0" fontId="1" fillId="3" borderId="12" xfId="0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 vertical="center"/>
    </xf>
    <xf numFmtId="0" fontId="1" fillId="3" borderId="4" xfId="0" applyFont="1" applyFill="1" applyBorder="1" applyAlignment="1" applyProtection="1">
      <alignment horizontal="center" vertical="center"/>
    </xf>
    <xf numFmtId="0" fontId="1" fillId="3" borderId="7" xfId="0" applyFont="1" applyFill="1" applyBorder="1" applyAlignment="1" applyProtection="1">
      <alignment horizontal="center" vertical="center"/>
    </xf>
    <xf numFmtId="0" fontId="1" fillId="3" borderId="9" xfId="0" applyFont="1" applyFill="1" applyBorder="1" applyAlignment="1" applyProtection="1">
      <alignment horizontal="center" vertical="center"/>
    </xf>
    <xf numFmtId="0" fontId="1" fillId="2" borderId="15" xfId="0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 applyProtection="1">
      <alignment horizontal="center" vertical="center"/>
      <protection locked="0"/>
    </xf>
    <xf numFmtId="0" fontId="1" fillId="2" borderId="17" xfId="0" applyFont="1" applyFill="1" applyBorder="1" applyAlignment="1" applyProtection="1">
      <alignment horizontal="center" vertical="center"/>
      <protection locked="0"/>
    </xf>
    <xf numFmtId="0" fontId="1" fillId="2" borderId="21" xfId="0" applyFont="1" applyFill="1" applyBorder="1" applyAlignment="1" applyProtection="1">
      <alignment horizontal="center" vertical="center"/>
      <protection locked="0"/>
    </xf>
    <xf numFmtId="3" fontId="1" fillId="3" borderId="15" xfId="0" applyNumberFormat="1" applyFont="1" applyFill="1" applyBorder="1" applyAlignment="1" applyProtection="1">
      <alignment horizontal="center" vertical="center"/>
    </xf>
    <xf numFmtId="3" fontId="1" fillId="3" borderId="17" xfId="0" applyNumberFormat="1" applyFont="1" applyFill="1" applyBorder="1" applyAlignment="1" applyProtection="1">
      <alignment horizontal="center" vertical="center"/>
    </xf>
    <xf numFmtId="3" fontId="1" fillId="3" borderId="16" xfId="0" applyNumberFormat="1" applyFont="1" applyFill="1" applyBorder="1" applyAlignment="1" applyProtection="1">
      <alignment horizontal="center" vertical="center"/>
    </xf>
    <xf numFmtId="3" fontId="1" fillId="3" borderId="22" xfId="0" applyNumberFormat="1" applyFont="1" applyFill="1" applyBorder="1" applyAlignment="1" applyProtection="1">
      <alignment horizontal="center" vertical="center"/>
    </xf>
    <xf numFmtId="3" fontId="1" fillId="3" borderId="18" xfId="0" applyNumberFormat="1" applyFont="1" applyFill="1" applyBorder="1" applyAlignment="1" applyProtection="1">
      <alignment horizontal="center" vertical="center"/>
    </xf>
    <xf numFmtId="3" fontId="1" fillId="3" borderId="19" xfId="0" applyNumberFormat="1" applyFont="1" applyFill="1" applyBorder="1" applyAlignment="1" applyProtection="1">
      <alignment horizontal="center" vertical="center"/>
    </xf>
    <xf numFmtId="3" fontId="1" fillId="3" borderId="24" xfId="0" applyNumberFormat="1" applyFont="1" applyFill="1" applyBorder="1" applyAlignment="1" applyProtection="1">
      <alignment horizontal="center" vertical="center"/>
    </xf>
    <xf numFmtId="3" fontId="4" fillId="3" borderId="3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3" borderId="11" xfId="0" applyNumberFormat="1" applyFont="1" applyFill="1" applyBorder="1" applyAlignment="1" applyProtection="1">
      <alignment horizontal="center" vertical="center"/>
    </xf>
    <xf numFmtId="3" fontId="4" fillId="3" borderId="12" xfId="0" applyNumberFormat="1" applyFont="1" applyFill="1" applyBorder="1" applyAlignment="1" applyProtection="1">
      <alignment horizontal="center" vertical="center"/>
    </xf>
    <xf numFmtId="164" fontId="1" fillId="2" borderId="1" xfId="0" applyNumberFormat="1" applyFont="1" applyFill="1" applyBorder="1" applyAlignment="1" applyProtection="1">
      <alignment horizontal="center" vertical="center"/>
      <protection locked="0"/>
    </xf>
    <xf numFmtId="164" fontId="1" fillId="2" borderId="4" xfId="0" applyNumberFormat="1" applyFont="1" applyFill="1" applyBorder="1" applyAlignment="1" applyProtection="1">
      <alignment horizontal="center" vertical="center"/>
      <protection locked="0"/>
    </xf>
    <xf numFmtId="164" fontId="1" fillId="3" borderId="1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25"/>
  <sheetViews>
    <sheetView tabSelected="1" view="pageLayout" zoomScale="115" zoomScaleNormal="100" zoomScalePageLayoutView="115" workbookViewId="0">
      <selection activeCell="D12" sqref="C12:D12"/>
    </sheetView>
  </sheetViews>
  <sheetFormatPr baseColWidth="10" defaultRowHeight="15" x14ac:dyDescent="0.25"/>
  <sheetData>
    <row r="4" spans="1:4" ht="15.75" x14ac:dyDescent="0.25">
      <c r="A4" s="47" t="s">
        <v>34</v>
      </c>
    </row>
    <row r="12" spans="1:4" ht="26.25" x14ac:dyDescent="0.25">
      <c r="D12" s="48" t="s">
        <v>35</v>
      </c>
    </row>
    <row r="13" spans="1:4" ht="26.25" x14ac:dyDescent="0.25">
      <c r="D13" s="48"/>
    </row>
    <row r="14" spans="1:4" ht="26.25" x14ac:dyDescent="0.25">
      <c r="D14" s="48" t="s">
        <v>36</v>
      </c>
    </row>
    <row r="19" spans="1:7" ht="201.75" customHeight="1" x14ac:dyDescent="0.25">
      <c r="A19" s="51" t="s">
        <v>37</v>
      </c>
      <c r="B19" s="51"/>
      <c r="C19" s="51"/>
      <c r="D19" s="51"/>
      <c r="E19" s="51"/>
      <c r="F19" s="51"/>
      <c r="G19" s="51"/>
    </row>
    <row r="20" spans="1:7" x14ac:dyDescent="0.25">
      <c r="A20" s="49"/>
    </row>
    <row r="21" spans="1:7" x14ac:dyDescent="0.25">
      <c r="A21" s="49"/>
    </row>
    <row r="22" spans="1:7" x14ac:dyDescent="0.25">
      <c r="A22" s="49"/>
    </row>
    <row r="23" spans="1:7" x14ac:dyDescent="0.25">
      <c r="A23" s="49"/>
    </row>
    <row r="24" spans="1:7" x14ac:dyDescent="0.25">
      <c r="A24" s="49"/>
    </row>
    <row r="25" spans="1:7" x14ac:dyDescent="0.25">
      <c r="A25" s="49"/>
    </row>
  </sheetData>
  <sheetProtection algorithmName="SHA-512" hashValue="TBloZIB2SdG1bexiju5b11ep+1xDDNFnK8cuZqZnC4iq2qSfBT3nwtPgiUY8o0qlcXpblVayT3BOI9gObLHFUA==" saltValue="DXVp1q02W3yS4rYy5N4XOg==" spinCount="100000" sheet="1" objects="1" scenarios="1" selectLockedCells="1"/>
  <mergeCells count="1">
    <mergeCell ref="A19:G19"/>
  </mergeCells>
  <printOptions horizontalCentered="1"/>
  <pageMargins left="0.98425196850393704" right="0.98425196850393704" top="0.98425196850393704" bottom="0.59055118110236227" header="0.31496062992125984" footer="0.31496062992125984"/>
  <pageSetup paperSize="9" orientation="portrait" r:id="rId1"/>
  <headerFooter>
    <oddHeader>&amp;L&amp;G&amp;C
&amp;R&amp;"Arial,Italique"
Entreprise de Correction Fluviale (ECF) du Nozon</oddHeader>
    <oddFooter>&amp;L&amp;"Arial,Normal"&amp;K0000FFNom du soumissionnaire (compléter)&amp;R&amp;"Arial,Normal"Annexe D – Tableau des honoraires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"/>
  <sheetViews>
    <sheetView view="pageLayout" zoomScale="85" zoomScaleNormal="70" zoomScaleSheetLayoutView="100" zoomScalePageLayoutView="85" workbookViewId="0">
      <selection activeCell="C11" sqref="C11"/>
    </sheetView>
  </sheetViews>
  <sheetFormatPr baseColWidth="10" defaultRowHeight="15" x14ac:dyDescent="0.25"/>
  <cols>
    <col min="1" max="1" width="22.7109375" customWidth="1"/>
    <col min="2" max="2" width="16.28515625" style="2" customWidth="1"/>
    <col min="3" max="8" width="16.28515625" customWidth="1"/>
  </cols>
  <sheetData>
    <row r="1" spans="1:9" s="3" customFormat="1" ht="20.100000000000001" customHeight="1" x14ac:dyDescent="0.25">
      <c r="A1" s="61" t="s">
        <v>0</v>
      </c>
      <c r="B1" s="62"/>
      <c r="C1" s="62"/>
      <c r="D1" s="62"/>
      <c r="E1" s="62"/>
      <c r="F1" s="62"/>
      <c r="G1" s="62"/>
      <c r="H1" s="63"/>
    </row>
    <row r="2" spans="1:9" x14ac:dyDescent="0.25">
      <c r="A2" s="7"/>
      <c r="B2" s="8"/>
      <c r="C2" s="9"/>
      <c r="D2" s="9"/>
      <c r="E2" s="9"/>
      <c r="F2" s="9"/>
      <c r="G2" s="9"/>
      <c r="H2" s="10"/>
    </row>
    <row r="3" spans="1:9" ht="18" customHeight="1" x14ac:dyDescent="0.25">
      <c r="A3" s="11" t="s">
        <v>1</v>
      </c>
      <c r="B3" s="12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</row>
    <row r="4" spans="1:9" ht="18" customHeight="1" x14ac:dyDescent="0.25">
      <c r="A4" s="14" t="s">
        <v>2</v>
      </c>
      <c r="B4" s="4"/>
      <c r="C4" s="5"/>
      <c r="D4" s="5"/>
      <c r="E4" s="5"/>
      <c r="F4" s="5"/>
      <c r="G4" s="5"/>
      <c r="H4" s="5"/>
    </row>
    <row r="5" spans="1:9" ht="50.1" customHeight="1" x14ac:dyDescent="0.25">
      <c r="A5" s="15" t="s">
        <v>3</v>
      </c>
      <c r="B5" s="6"/>
      <c r="C5" s="4"/>
      <c r="D5" s="4"/>
      <c r="E5" s="4"/>
      <c r="F5" s="4"/>
      <c r="G5" s="4"/>
      <c r="H5" s="4"/>
    </row>
    <row r="6" spans="1:9" ht="9.9499999999999993" customHeight="1" x14ac:dyDescent="0.25">
      <c r="A6" s="7"/>
      <c r="B6" s="8"/>
      <c r="C6" s="9"/>
      <c r="D6" s="9"/>
      <c r="E6" s="9"/>
      <c r="F6" s="9"/>
      <c r="G6" s="9"/>
      <c r="H6" s="10"/>
    </row>
    <row r="7" spans="1:9" ht="30" x14ac:dyDescent="0.25">
      <c r="A7" s="67" t="s">
        <v>11</v>
      </c>
      <c r="B7" s="67" t="s">
        <v>1</v>
      </c>
      <c r="C7" s="16" t="s">
        <v>12</v>
      </c>
      <c r="D7" s="17" t="s">
        <v>13</v>
      </c>
      <c r="E7" s="17" t="s">
        <v>22</v>
      </c>
      <c r="F7" s="50" t="s">
        <v>14</v>
      </c>
      <c r="G7" s="16" t="s">
        <v>15</v>
      </c>
      <c r="H7" s="18" t="s">
        <v>25</v>
      </c>
      <c r="I7" s="1"/>
    </row>
    <row r="8" spans="1:9" x14ac:dyDescent="0.25">
      <c r="A8" s="68"/>
      <c r="B8" s="68"/>
      <c r="C8" s="64" t="s">
        <v>23</v>
      </c>
      <c r="D8" s="65"/>
      <c r="E8" s="65"/>
      <c r="F8" s="65"/>
      <c r="G8" s="66"/>
      <c r="H8" s="19" t="s">
        <v>24</v>
      </c>
      <c r="I8" s="1"/>
    </row>
    <row r="9" spans="1:9" s="3" customFormat="1" ht="18" customHeight="1" x14ac:dyDescent="0.25">
      <c r="A9" s="55" t="s">
        <v>16</v>
      </c>
      <c r="B9" s="20" t="s">
        <v>4</v>
      </c>
      <c r="C9" s="79"/>
      <c r="D9" s="80"/>
      <c r="E9" s="79"/>
      <c r="F9" s="80"/>
      <c r="G9" s="83">
        <f>SUM(C9:F9)</f>
        <v>0</v>
      </c>
      <c r="H9" s="21">
        <f>G9*$B$4</f>
        <v>0</v>
      </c>
    </row>
    <row r="10" spans="1:9" s="3" customFormat="1" ht="18" customHeight="1" x14ac:dyDescent="0.25">
      <c r="A10" s="53"/>
      <c r="B10" s="22" t="s">
        <v>5</v>
      </c>
      <c r="C10" s="81"/>
      <c r="D10" s="82"/>
      <c r="E10" s="81"/>
      <c r="F10" s="82"/>
      <c r="G10" s="84">
        <f>SUM(C10:F10)</f>
        <v>0</v>
      </c>
      <c r="H10" s="23">
        <f>G10*$C$4</f>
        <v>0</v>
      </c>
    </row>
    <row r="11" spans="1:9" s="3" customFormat="1" ht="18" customHeight="1" x14ac:dyDescent="0.25">
      <c r="A11" s="53"/>
      <c r="B11" s="22" t="s">
        <v>6</v>
      </c>
      <c r="C11" s="81"/>
      <c r="D11" s="82"/>
      <c r="E11" s="81"/>
      <c r="F11" s="82"/>
      <c r="G11" s="84">
        <f t="shared" ref="G11:G14" si="0">SUM(C11:F11)</f>
        <v>0</v>
      </c>
      <c r="H11" s="23">
        <f>G11*$D$4</f>
        <v>0</v>
      </c>
    </row>
    <row r="12" spans="1:9" s="3" customFormat="1" ht="18" customHeight="1" x14ac:dyDescent="0.25">
      <c r="A12" s="53"/>
      <c r="B12" s="22" t="s">
        <v>7</v>
      </c>
      <c r="C12" s="81"/>
      <c r="D12" s="82"/>
      <c r="E12" s="81"/>
      <c r="F12" s="82"/>
      <c r="G12" s="84">
        <f>SUM(C12:F12)</f>
        <v>0</v>
      </c>
      <c r="H12" s="23">
        <f>G12*$E$4</f>
        <v>0</v>
      </c>
    </row>
    <row r="13" spans="1:9" s="3" customFormat="1" ht="18" customHeight="1" x14ac:dyDescent="0.25">
      <c r="A13" s="53"/>
      <c r="B13" s="22" t="s">
        <v>8</v>
      </c>
      <c r="C13" s="81"/>
      <c r="D13" s="82"/>
      <c r="E13" s="81"/>
      <c r="F13" s="82"/>
      <c r="G13" s="84">
        <f>SUM(C13:F13)</f>
        <v>0</v>
      </c>
      <c r="H13" s="23">
        <f>G13*$F$4</f>
        <v>0</v>
      </c>
    </row>
    <row r="14" spans="1:9" s="3" customFormat="1" ht="18" customHeight="1" x14ac:dyDescent="0.25">
      <c r="A14" s="53"/>
      <c r="B14" s="22" t="s">
        <v>9</v>
      </c>
      <c r="C14" s="81"/>
      <c r="D14" s="82"/>
      <c r="E14" s="81"/>
      <c r="F14" s="82"/>
      <c r="G14" s="84">
        <f t="shared" si="0"/>
        <v>0</v>
      </c>
      <c r="H14" s="23">
        <f>G14*$G$4</f>
        <v>0</v>
      </c>
    </row>
    <row r="15" spans="1:9" s="3" customFormat="1" ht="18" customHeight="1" x14ac:dyDescent="0.25">
      <c r="A15" s="53"/>
      <c r="B15" s="22" t="s">
        <v>10</v>
      </c>
      <c r="C15" s="81"/>
      <c r="D15" s="82"/>
      <c r="E15" s="81"/>
      <c r="F15" s="82"/>
      <c r="G15" s="84">
        <f>SUM(C15:F15)</f>
        <v>0</v>
      </c>
      <c r="H15" s="23">
        <f>G15*$H$4</f>
        <v>0</v>
      </c>
    </row>
    <row r="16" spans="1:9" s="3" customFormat="1" ht="18" customHeight="1" x14ac:dyDescent="0.25">
      <c r="A16" s="56"/>
      <c r="B16" s="24" t="s">
        <v>28</v>
      </c>
      <c r="C16" s="85">
        <f t="shared" ref="C16:H16" si="1">SUM(C9:C15)</f>
        <v>0</v>
      </c>
      <c r="D16" s="86">
        <f t="shared" si="1"/>
        <v>0</v>
      </c>
      <c r="E16" s="85">
        <f t="shared" si="1"/>
        <v>0</v>
      </c>
      <c r="F16" s="86">
        <f t="shared" si="1"/>
        <v>0</v>
      </c>
      <c r="G16" s="85">
        <f t="shared" si="1"/>
        <v>0</v>
      </c>
      <c r="H16" s="25">
        <f t="shared" si="1"/>
        <v>0</v>
      </c>
    </row>
    <row r="17" spans="1:8" s="3" customFormat="1" ht="18" customHeight="1" x14ac:dyDescent="0.25">
      <c r="A17" s="57" t="s">
        <v>17</v>
      </c>
      <c r="B17" s="20" t="s">
        <v>4</v>
      </c>
      <c r="C17" s="79"/>
      <c r="D17" s="80"/>
      <c r="E17" s="79"/>
      <c r="F17" s="80"/>
      <c r="G17" s="83">
        <f>SUM(C17:F17)</f>
        <v>0</v>
      </c>
      <c r="H17" s="21">
        <f>G17*$B$4</f>
        <v>0</v>
      </c>
    </row>
    <row r="18" spans="1:8" s="3" customFormat="1" ht="18" customHeight="1" x14ac:dyDescent="0.25">
      <c r="A18" s="58"/>
      <c r="B18" s="22" t="s">
        <v>5</v>
      </c>
      <c r="C18" s="81"/>
      <c r="D18" s="82"/>
      <c r="E18" s="81"/>
      <c r="F18" s="82"/>
      <c r="G18" s="84">
        <f t="shared" ref="G18:G22" si="2">SUM(C18:F18)</f>
        <v>0</v>
      </c>
      <c r="H18" s="23">
        <f>G18*$C$4</f>
        <v>0</v>
      </c>
    </row>
    <row r="19" spans="1:8" s="3" customFormat="1" ht="18" customHeight="1" x14ac:dyDescent="0.25">
      <c r="A19" s="58"/>
      <c r="B19" s="22" t="s">
        <v>6</v>
      </c>
      <c r="C19" s="81"/>
      <c r="D19" s="82"/>
      <c r="E19" s="81"/>
      <c r="F19" s="82"/>
      <c r="G19" s="84">
        <f t="shared" si="2"/>
        <v>0</v>
      </c>
      <c r="H19" s="23">
        <f>G19*$D$4</f>
        <v>0</v>
      </c>
    </row>
    <row r="20" spans="1:8" s="3" customFormat="1" ht="18" customHeight="1" x14ac:dyDescent="0.25">
      <c r="A20" s="58"/>
      <c r="B20" s="22" t="s">
        <v>7</v>
      </c>
      <c r="C20" s="81"/>
      <c r="D20" s="82"/>
      <c r="E20" s="81"/>
      <c r="F20" s="82"/>
      <c r="G20" s="84">
        <f t="shared" si="2"/>
        <v>0</v>
      </c>
      <c r="H20" s="23">
        <f>G20*$E$4</f>
        <v>0</v>
      </c>
    </row>
    <row r="21" spans="1:8" s="3" customFormat="1" ht="18" customHeight="1" x14ac:dyDescent="0.25">
      <c r="A21" s="58"/>
      <c r="B21" s="22" t="s">
        <v>8</v>
      </c>
      <c r="C21" s="81"/>
      <c r="D21" s="82"/>
      <c r="E21" s="81"/>
      <c r="F21" s="82"/>
      <c r="G21" s="84">
        <f t="shared" si="2"/>
        <v>0</v>
      </c>
      <c r="H21" s="23">
        <f>G21*$F$4</f>
        <v>0</v>
      </c>
    </row>
    <row r="22" spans="1:8" s="3" customFormat="1" ht="18" customHeight="1" x14ac:dyDescent="0.25">
      <c r="A22" s="58"/>
      <c r="B22" s="22" t="s">
        <v>9</v>
      </c>
      <c r="C22" s="81"/>
      <c r="D22" s="82"/>
      <c r="E22" s="81"/>
      <c r="F22" s="82"/>
      <c r="G22" s="84">
        <f t="shared" si="2"/>
        <v>0</v>
      </c>
      <c r="H22" s="23">
        <f>G22*$G$4</f>
        <v>0</v>
      </c>
    </row>
    <row r="23" spans="1:8" s="3" customFormat="1" ht="18" customHeight="1" x14ac:dyDescent="0.25">
      <c r="A23" s="58"/>
      <c r="B23" s="22" t="s">
        <v>10</v>
      </c>
      <c r="C23" s="81"/>
      <c r="D23" s="82"/>
      <c r="E23" s="81"/>
      <c r="F23" s="82"/>
      <c r="G23" s="84">
        <f>SUM(C23:F23)</f>
        <v>0</v>
      </c>
      <c r="H23" s="23">
        <f>G23*$H$4</f>
        <v>0</v>
      </c>
    </row>
    <row r="24" spans="1:8" s="3" customFormat="1" ht="18" customHeight="1" x14ac:dyDescent="0.25">
      <c r="A24" s="59"/>
      <c r="B24" s="24" t="s">
        <v>28</v>
      </c>
      <c r="C24" s="85">
        <f>SUM(C17:C23)</f>
        <v>0</v>
      </c>
      <c r="D24" s="86">
        <f t="shared" ref="D24" si="3">SUM(D17:D23)</f>
        <v>0</v>
      </c>
      <c r="E24" s="85">
        <f t="shared" ref="E24" si="4">SUM(E17:E23)</f>
        <v>0</v>
      </c>
      <c r="F24" s="86">
        <f t="shared" ref="F24" si="5">SUM(F17:F23)</f>
        <v>0</v>
      </c>
      <c r="G24" s="85">
        <f>SUM(G17:G23)</f>
        <v>0</v>
      </c>
      <c r="H24" s="25">
        <f>SUM(H17:H23)</f>
        <v>0</v>
      </c>
    </row>
    <row r="25" spans="1:8" s="3" customFormat="1" ht="18" customHeight="1" x14ac:dyDescent="0.25">
      <c r="A25" s="52" t="s">
        <v>18</v>
      </c>
      <c r="B25" s="26" t="s">
        <v>4</v>
      </c>
      <c r="C25" s="79"/>
      <c r="D25" s="80"/>
      <c r="E25" s="79"/>
      <c r="F25" s="80"/>
      <c r="G25" s="87">
        <f>SUM(C25:F25)</f>
        <v>0</v>
      </c>
      <c r="H25" s="27">
        <f>G25*$B$4</f>
        <v>0</v>
      </c>
    </row>
    <row r="26" spans="1:8" s="3" customFormat="1" ht="18" customHeight="1" x14ac:dyDescent="0.25">
      <c r="A26" s="53"/>
      <c r="B26" s="22" t="s">
        <v>5</v>
      </c>
      <c r="C26" s="81"/>
      <c r="D26" s="82"/>
      <c r="E26" s="81"/>
      <c r="F26" s="82"/>
      <c r="G26" s="84">
        <f t="shared" ref="G26:G30" si="6">SUM(C26:F26)</f>
        <v>0</v>
      </c>
      <c r="H26" s="23">
        <f>G26*$C$4</f>
        <v>0</v>
      </c>
    </row>
    <row r="27" spans="1:8" s="3" customFormat="1" ht="18" customHeight="1" x14ac:dyDescent="0.25">
      <c r="A27" s="53"/>
      <c r="B27" s="22" t="s">
        <v>6</v>
      </c>
      <c r="C27" s="81"/>
      <c r="D27" s="82"/>
      <c r="E27" s="81"/>
      <c r="F27" s="82"/>
      <c r="G27" s="84">
        <f t="shared" si="6"/>
        <v>0</v>
      </c>
      <c r="H27" s="23">
        <f>G27*$D$4</f>
        <v>0</v>
      </c>
    </row>
    <row r="28" spans="1:8" s="3" customFormat="1" ht="18" customHeight="1" x14ac:dyDescent="0.25">
      <c r="A28" s="53"/>
      <c r="B28" s="22" t="s">
        <v>7</v>
      </c>
      <c r="C28" s="81"/>
      <c r="D28" s="82"/>
      <c r="E28" s="81"/>
      <c r="F28" s="82"/>
      <c r="G28" s="84">
        <f t="shared" si="6"/>
        <v>0</v>
      </c>
      <c r="H28" s="23">
        <f>G28*$E$4</f>
        <v>0</v>
      </c>
    </row>
    <row r="29" spans="1:8" s="3" customFormat="1" ht="18" customHeight="1" x14ac:dyDescent="0.25">
      <c r="A29" s="53"/>
      <c r="B29" s="22" t="s">
        <v>8</v>
      </c>
      <c r="C29" s="81"/>
      <c r="D29" s="82"/>
      <c r="E29" s="81"/>
      <c r="F29" s="82"/>
      <c r="G29" s="84">
        <f t="shared" si="6"/>
        <v>0</v>
      </c>
      <c r="H29" s="23">
        <f>G29*$F$4</f>
        <v>0</v>
      </c>
    </row>
    <row r="30" spans="1:8" s="3" customFormat="1" ht="18" customHeight="1" x14ac:dyDescent="0.25">
      <c r="A30" s="53"/>
      <c r="B30" s="22" t="s">
        <v>9</v>
      </c>
      <c r="C30" s="81"/>
      <c r="D30" s="82"/>
      <c r="E30" s="81"/>
      <c r="F30" s="82"/>
      <c r="G30" s="84">
        <f t="shared" si="6"/>
        <v>0</v>
      </c>
      <c r="H30" s="23">
        <f>G30*$G$4</f>
        <v>0</v>
      </c>
    </row>
    <row r="31" spans="1:8" s="3" customFormat="1" ht="18" customHeight="1" x14ac:dyDescent="0.25">
      <c r="A31" s="53"/>
      <c r="B31" s="22" t="s">
        <v>10</v>
      </c>
      <c r="C31" s="81"/>
      <c r="D31" s="82"/>
      <c r="E31" s="81"/>
      <c r="F31" s="82"/>
      <c r="G31" s="84">
        <f>SUM(C31:F31)</f>
        <v>0</v>
      </c>
      <c r="H31" s="23">
        <f>G31*$H$4</f>
        <v>0</v>
      </c>
    </row>
    <row r="32" spans="1:8" s="3" customFormat="1" ht="18" customHeight="1" x14ac:dyDescent="0.25">
      <c r="A32" s="54"/>
      <c r="B32" s="24" t="s">
        <v>28</v>
      </c>
      <c r="C32" s="88">
        <f>SUM(C25:C31)</f>
        <v>0</v>
      </c>
      <c r="D32" s="89">
        <f t="shared" ref="D32" si="7">SUM(D25:D31)</f>
        <v>0</v>
      </c>
      <c r="E32" s="88">
        <f t="shared" ref="E32" si="8">SUM(E25:E31)</f>
        <v>0</v>
      </c>
      <c r="F32" s="89">
        <f t="shared" ref="F32" si="9">SUM(F25:F31)</f>
        <v>0</v>
      </c>
      <c r="G32" s="88">
        <f>SUM(G25:G31)</f>
        <v>0</v>
      </c>
      <c r="H32" s="28">
        <f>SUM(H25:H31)</f>
        <v>0</v>
      </c>
    </row>
    <row r="33" spans="1:8" s="3" customFormat="1" ht="18" customHeight="1" x14ac:dyDescent="0.25">
      <c r="A33" s="57" t="s">
        <v>19</v>
      </c>
      <c r="B33" s="20" t="s">
        <v>4</v>
      </c>
      <c r="C33" s="79"/>
      <c r="D33" s="80"/>
      <c r="E33" s="79"/>
      <c r="F33" s="80"/>
      <c r="G33" s="83">
        <f>SUM(C33:F33)</f>
        <v>0</v>
      </c>
      <c r="H33" s="21">
        <f>G33*$B$4</f>
        <v>0</v>
      </c>
    </row>
    <row r="34" spans="1:8" s="3" customFormat="1" ht="18" customHeight="1" x14ac:dyDescent="0.25">
      <c r="A34" s="58"/>
      <c r="B34" s="22" t="s">
        <v>5</v>
      </c>
      <c r="C34" s="81"/>
      <c r="D34" s="82"/>
      <c r="E34" s="81"/>
      <c r="F34" s="82"/>
      <c r="G34" s="84">
        <f t="shared" ref="G34:G38" si="10">SUM(C34:F34)</f>
        <v>0</v>
      </c>
      <c r="H34" s="23">
        <f>G34*$C$4</f>
        <v>0</v>
      </c>
    </row>
    <row r="35" spans="1:8" s="3" customFormat="1" ht="18" customHeight="1" x14ac:dyDescent="0.25">
      <c r="A35" s="58"/>
      <c r="B35" s="22" t="s">
        <v>6</v>
      </c>
      <c r="C35" s="81"/>
      <c r="D35" s="82"/>
      <c r="E35" s="81"/>
      <c r="F35" s="82"/>
      <c r="G35" s="84">
        <f t="shared" si="10"/>
        <v>0</v>
      </c>
      <c r="H35" s="23">
        <f>G35*$D$4</f>
        <v>0</v>
      </c>
    </row>
    <row r="36" spans="1:8" s="3" customFormat="1" ht="18" customHeight="1" x14ac:dyDescent="0.25">
      <c r="A36" s="58"/>
      <c r="B36" s="22" t="s">
        <v>7</v>
      </c>
      <c r="C36" s="81"/>
      <c r="D36" s="82"/>
      <c r="E36" s="81"/>
      <c r="F36" s="82"/>
      <c r="G36" s="84">
        <f t="shared" si="10"/>
        <v>0</v>
      </c>
      <c r="H36" s="23">
        <f>G36*$E$4</f>
        <v>0</v>
      </c>
    </row>
    <row r="37" spans="1:8" s="3" customFormat="1" ht="18" customHeight="1" x14ac:dyDescent="0.25">
      <c r="A37" s="58"/>
      <c r="B37" s="22" t="s">
        <v>8</v>
      </c>
      <c r="C37" s="81"/>
      <c r="D37" s="82"/>
      <c r="E37" s="81"/>
      <c r="F37" s="82"/>
      <c r="G37" s="84">
        <f t="shared" si="10"/>
        <v>0</v>
      </c>
      <c r="H37" s="23">
        <f>G37*$F$4</f>
        <v>0</v>
      </c>
    </row>
    <row r="38" spans="1:8" s="3" customFormat="1" ht="18" customHeight="1" x14ac:dyDescent="0.25">
      <c r="A38" s="58"/>
      <c r="B38" s="22" t="s">
        <v>9</v>
      </c>
      <c r="C38" s="81"/>
      <c r="D38" s="82"/>
      <c r="E38" s="81"/>
      <c r="F38" s="82"/>
      <c r="G38" s="84">
        <f t="shared" si="10"/>
        <v>0</v>
      </c>
      <c r="H38" s="23">
        <f>G38*$G$4</f>
        <v>0</v>
      </c>
    </row>
    <row r="39" spans="1:8" s="3" customFormat="1" ht="18" customHeight="1" x14ac:dyDescent="0.25">
      <c r="A39" s="58"/>
      <c r="B39" s="22" t="s">
        <v>10</v>
      </c>
      <c r="C39" s="81"/>
      <c r="D39" s="82"/>
      <c r="E39" s="81"/>
      <c r="F39" s="82"/>
      <c r="G39" s="84">
        <f>SUM(C39:F39)</f>
        <v>0</v>
      </c>
      <c r="H39" s="23">
        <f>G39*$H$4</f>
        <v>0</v>
      </c>
    </row>
    <row r="40" spans="1:8" s="3" customFormat="1" ht="18" customHeight="1" x14ac:dyDescent="0.25">
      <c r="A40" s="59"/>
      <c r="B40" s="24" t="s">
        <v>28</v>
      </c>
      <c r="C40" s="85">
        <f>SUM(C33:C39)</f>
        <v>0</v>
      </c>
      <c r="D40" s="86">
        <f t="shared" ref="D40" si="11">SUM(D33:D39)</f>
        <v>0</v>
      </c>
      <c r="E40" s="85">
        <f t="shared" ref="E40" si="12">SUM(E33:E39)</f>
        <v>0</v>
      </c>
      <c r="F40" s="86">
        <f t="shared" ref="F40" si="13">SUM(F33:F39)</f>
        <v>0</v>
      </c>
      <c r="G40" s="85">
        <f>SUM(G33:G39)</f>
        <v>0</v>
      </c>
      <c r="H40" s="25">
        <f>SUM(H33:H39)</f>
        <v>0</v>
      </c>
    </row>
    <row r="41" spans="1:8" s="3" customFormat="1" ht="18" customHeight="1" x14ac:dyDescent="0.25">
      <c r="A41" s="55" t="s">
        <v>20</v>
      </c>
      <c r="B41" s="20" t="s">
        <v>4</v>
      </c>
      <c r="C41" s="79"/>
      <c r="D41" s="80"/>
      <c r="E41" s="79"/>
      <c r="F41" s="80"/>
      <c r="G41" s="83">
        <f>SUM(C41:F41)</f>
        <v>0</v>
      </c>
      <c r="H41" s="21">
        <f>G41*$B$4</f>
        <v>0</v>
      </c>
    </row>
    <row r="42" spans="1:8" s="3" customFormat="1" ht="18" customHeight="1" x14ac:dyDescent="0.25">
      <c r="A42" s="53"/>
      <c r="B42" s="22" t="s">
        <v>5</v>
      </c>
      <c r="C42" s="81"/>
      <c r="D42" s="82"/>
      <c r="E42" s="81"/>
      <c r="F42" s="82"/>
      <c r="G42" s="84">
        <f t="shared" ref="G42:G46" si="14">SUM(C42:F42)</f>
        <v>0</v>
      </c>
      <c r="H42" s="23">
        <f>G42*$C$4</f>
        <v>0</v>
      </c>
    </row>
    <row r="43" spans="1:8" s="3" customFormat="1" ht="18" customHeight="1" x14ac:dyDescent="0.25">
      <c r="A43" s="53"/>
      <c r="B43" s="22" t="s">
        <v>6</v>
      </c>
      <c r="C43" s="81"/>
      <c r="D43" s="82"/>
      <c r="E43" s="81"/>
      <c r="F43" s="82"/>
      <c r="G43" s="84">
        <f t="shared" si="14"/>
        <v>0</v>
      </c>
      <c r="H43" s="23">
        <f>G43*$D$4</f>
        <v>0</v>
      </c>
    </row>
    <row r="44" spans="1:8" s="3" customFormat="1" ht="18" customHeight="1" x14ac:dyDescent="0.25">
      <c r="A44" s="53"/>
      <c r="B44" s="22" t="s">
        <v>7</v>
      </c>
      <c r="C44" s="81"/>
      <c r="D44" s="82"/>
      <c r="E44" s="81"/>
      <c r="F44" s="82"/>
      <c r="G44" s="84">
        <f t="shared" si="14"/>
        <v>0</v>
      </c>
      <c r="H44" s="23">
        <f>G44*$E$4</f>
        <v>0</v>
      </c>
    </row>
    <row r="45" spans="1:8" s="3" customFormat="1" ht="18" customHeight="1" x14ac:dyDescent="0.25">
      <c r="A45" s="53"/>
      <c r="B45" s="22" t="s">
        <v>8</v>
      </c>
      <c r="C45" s="81"/>
      <c r="D45" s="82"/>
      <c r="E45" s="81"/>
      <c r="F45" s="82"/>
      <c r="G45" s="84">
        <f t="shared" si="14"/>
        <v>0</v>
      </c>
      <c r="H45" s="23">
        <f>G45*$F$4</f>
        <v>0</v>
      </c>
    </row>
    <row r="46" spans="1:8" s="3" customFormat="1" ht="18" customHeight="1" x14ac:dyDescent="0.25">
      <c r="A46" s="53"/>
      <c r="B46" s="22" t="s">
        <v>9</v>
      </c>
      <c r="C46" s="81"/>
      <c r="D46" s="82"/>
      <c r="E46" s="81"/>
      <c r="F46" s="82"/>
      <c r="G46" s="84">
        <f t="shared" si="14"/>
        <v>0</v>
      </c>
      <c r="H46" s="23">
        <f>G46*$G$4</f>
        <v>0</v>
      </c>
    </row>
    <row r="47" spans="1:8" s="3" customFormat="1" ht="18" customHeight="1" x14ac:dyDescent="0.25">
      <c r="A47" s="53"/>
      <c r="B47" s="22" t="s">
        <v>10</v>
      </c>
      <c r="C47" s="81"/>
      <c r="D47" s="82"/>
      <c r="E47" s="81"/>
      <c r="F47" s="82"/>
      <c r="G47" s="84">
        <f>SUM(C47:F47)</f>
        <v>0</v>
      </c>
      <c r="H47" s="23">
        <f>G47*$H$4</f>
        <v>0</v>
      </c>
    </row>
    <row r="48" spans="1:8" s="3" customFormat="1" ht="18" customHeight="1" x14ac:dyDescent="0.25">
      <c r="A48" s="56"/>
      <c r="B48" s="24" t="s">
        <v>28</v>
      </c>
      <c r="C48" s="85">
        <f>SUM(C41:C47)</f>
        <v>0</v>
      </c>
      <c r="D48" s="86">
        <f t="shared" ref="D48" si="15">SUM(D41:D47)</f>
        <v>0</v>
      </c>
      <c r="E48" s="85">
        <f t="shared" ref="E48" si="16">SUM(E41:E47)</f>
        <v>0</v>
      </c>
      <c r="F48" s="86">
        <f t="shared" ref="F48" si="17">SUM(F41:F47)</f>
        <v>0</v>
      </c>
      <c r="G48" s="85">
        <f>SUM(G41:G47)</f>
        <v>0</v>
      </c>
      <c r="H48" s="25">
        <f>SUM(H41:H47)</f>
        <v>0</v>
      </c>
    </row>
    <row r="49" spans="1:8" s="3" customFormat="1" ht="18" customHeight="1" x14ac:dyDescent="0.25">
      <c r="A49" s="60" t="s">
        <v>21</v>
      </c>
      <c r="B49" s="26" t="s">
        <v>4</v>
      </c>
      <c r="C49" s="79"/>
      <c r="D49" s="80"/>
      <c r="E49" s="79"/>
      <c r="F49" s="80"/>
      <c r="G49" s="87">
        <f>SUM(C49:F49)</f>
        <v>0</v>
      </c>
      <c r="H49" s="27">
        <f>G49*$B$4</f>
        <v>0</v>
      </c>
    </row>
    <row r="50" spans="1:8" s="3" customFormat="1" ht="18" customHeight="1" x14ac:dyDescent="0.25">
      <c r="A50" s="58"/>
      <c r="B50" s="22" t="s">
        <v>5</v>
      </c>
      <c r="C50" s="81"/>
      <c r="D50" s="82"/>
      <c r="E50" s="81"/>
      <c r="F50" s="82"/>
      <c r="G50" s="84">
        <f t="shared" ref="G50:G54" si="18">SUM(C50:F50)</f>
        <v>0</v>
      </c>
      <c r="H50" s="23">
        <f>G50*$C$4</f>
        <v>0</v>
      </c>
    </row>
    <row r="51" spans="1:8" s="3" customFormat="1" ht="18" customHeight="1" x14ac:dyDescent="0.25">
      <c r="A51" s="58"/>
      <c r="B51" s="22" t="s">
        <v>6</v>
      </c>
      <c r="C51" s="81"/>
      <c r="D51" s="82"/>
      <c r="E51" s="81"/>
      <c r="F51" s="82"/>
      <c r="G51" s="84">
        <f t="shared" si="18"/>
        <v>0</v>
      </c>
      <c r="H51" s="23">
        <f>G51*$D$4</f>
        <v>0</v>
      </c>
    </row>
    <row r="52" spans="1:8" s="3" customFormat="1" ht="18" customHeight="1" x14ac:dyDescent="0.25">
      <c r="A52" s="58"/>
      <c r="B52" s="22" t="s">
        <v>7</v>
      </c>
      <c r="C52" s="81"/>
      <c r="D52" s="82"/>
      <c r="E52" s="81"/>
      <c r="F52" s="82"/>
      <c r="G52" s="84">
        <f t="shared" si="18"/>
        <v>0</v>
      </c>
      <c r="H52" s="23">
        <f>G52*$E$4</f>
        <v>0</v>
      </c>
    </row>
    <row r="53" spans="1:8" s="3" customFormat="1" ht="18" customHeight="1" x14ac:dyDescent="0.25">
      <c r="A53" s="58"/>
      <c r="B53" s="22" t="s">
        <v>8</v>
      </c>
      <c r="C53" s="81"/>
      <c r="D53" s="82"/>
      <c r="E53" s="81"/>
      <c r="F53" s="82"/>
      <c r="G53" s="84">
        <f t="shared" si="18"/>
        <v>0</v>
      </c>
      <c r="H53" s="23">
        <f>G53*$F$4</f>
        <v>0</v>
      </c>
    </row>
    <row r="54" spans="1:8" s="3" customFormat="1" ht="18" customHeight="1" x14ac:dyDescent="0.25">
      <c r="A54" s="58"/>
      <c r="B54" s="22" t="s">
        <v>9</v>
      </c>
      <c r="C54" s="81"/>
      <c r="D54" s="82"/>
      <c r="E54" s="81"/>
      <c r="F54" s="82"/>
      <c r="G54" s="84">
        <f t="shared" si="18"/>
        <v>0</v>
      </c>
      <c r="H54" s="23">
        <f>G54*$G$4</f>
        <v>0</v>
      </c>
    </row>
    <row r="55" spans="1:8" s="3" customFormat="1" ht="18" customHeight="1" x14ac:dyDescent="0.25">
      <c r="A55" s="58"/>
      <c r="B55" s="22" t="s">
        <v>10</v>
      </c>
      <c r="C55" s="81"/>
      <c r="D55" s="82"/>
      <c r="E55" s="81"/>
      <c r="F55" s="82"/>
      <c r="G55" s="84">
        <f>SUM(C55:F55)</f>
        <v>0</v>
      </c>
      <c r="H55" s="23">
        <f>G55*$H$4</f>
        <v>0</v>
      </c>
    </row>
    <row r="56" spans="1:8" s="3" customFormat="1" ht="18" customHeight="1" x14ac:dyDescent="0.25">
      <c r="A56" s="59"/>
      <c r="B56" s="24" t="s">
        <v>28</v>
      </c>
      <c r="C56" s="85">
        <f>SUM(C49:C55)</f>
        <v>0</v>
      </c>
      <c r="D56" s="86">
        <f t="shared" ref="D56" si="19">SUM(D49:D55)</f>
        <v>0</v>
      </c>
      <c r="E56" s="85">
        <f t="shared" ref="E56" si="20">SUM(E49:E55)</f>
        <v>0</v>
      </c>
      <c r="F56" s="86">
        <f t="shared" ref="F56" si="21">SUM(F49:F55)</f>
        <v>0</v>
      </c>
      <c r="G56" s="85">
        <f>SUM(G49:G55)</f>
        <v>0</v>
      </c>
      <c r="H56" s="25">
        <f>SUM(H49:H55)</f>
        <v>0</v>
      </c>
    </row>
    <row r="57" spans="1:8" s="3" customFormat="1" ht="9.9499999999999993" customHeight="1" x14ac:dyDescent="0.25">
      <c r="A57" s="29"/>
      <c r="B57" s="30"/>
      <c r="C57" s="30"/>
      <c r="D57" s="30"/>
      <c r="E57" s="30"/>
      <c r="F57" s="30"/>
      <c r="G57" s="30"/>
      <c r="H57" s="31"/>
    </row>
    <row r="58" spans="1:8" s="3" customFormat="1" ht="18" customHeight="1" x14ac:dyDescent="0.25">
      <c r="A58" s="69" t="s">
        <v>26</v>
      </c>
      <c r="B58" s="70"/>
      <c r="C58" s="90">
        <f t="shared" ref="C58:G58" si="22">C16+C24+C32+C40+C48+C56</f>
        <v>0</v>
      </c>
      <c r="D58" s="91">
        <f t="shared" si="22"/>
        <v>0</v>
      </c>
      <c r="E58" s="92">
        <f t="shared" si="22"/>
        <v>0</v>
      </c>
      <c r="F58" s="91">
        <f t="shared" si="22"/>
        <v>0</v>
      </c>
      <c r="G58" s="93">
        <f t="shared" si="22"/>
        <v>0</v>
      </c>
      <c r="H58" s="32">
        <f>H16+H24+H32+H40+H48+H56</f>
        <v>0</v>
      </c>
    </row>
    <row r="59" spans="1:8" s="3" customFormat="1" ht="18" customHeight="1" x14ac:dyDescent="0.25">
      <c r="A59" s="73" t="s">
        <v>29</v>
      </c>
      <c r="B59" s="74"/>
      <c r="C59" s="33"/>
      <c r="D59" s="34"/>
      <c r="E59" s="34"/>
      <c r="F59" s="34"/>
      <c r="G59" s="94"/>
      <c r="H59" s="35">
        <f>H58*G59</f>
        <v>0</v>
      </c>
    </row>
    <row r="60" spans="1:8" s="3" customFormat="1" ht="18" customHeight="1" x14ac:dyDescent="0.25">
      <c r="A60" s="77" t="s">
        <v>30</v>
      </c>
      <c r="B60" s="78"/>
      <c r="C60" s="36"/>
      <c r="D60" s="34"/>
      <c r="E60" s="34"/>
      <c r="F60" s="34"/>
      <c r="G60" s="37"/>
      <c r="H60" s="38">
        <f>H58-H59</f>
        <v>0</v>
      </c>
    </row>
    <row r="61" spans="1:8" s="3" customFormat="1" ht="9.9499999999999993" customHeight="1" x14ac:dyDescent="0.25">
      <c r="A61" s="36"/>
      <c r="B61" s="8"/>
      <c r="C61" s="34"/>
      <c r="D61" s="34"/>
      <c r="E61" s="34"/>
      <c r="F61" s="34"/>
      <c r="G61" s="34"/>
      <c r="H61" s="39"/>
    </row>
    <row r="62" spans="1:8" s="3" customFormat="1" ht="18" customHeight="1" x14ac:dyDescent="0.25">
      <c r="A62" s="75" t="s">
        <v>27</v>
      </c>
      <c r="B62" s="76"/>
      <c r="C62" s="34"/>
      <c r="D62" s="34"/>
      <c r="E62" s="34"/>
      <c r="F62" s="40"/>
      <c r="G62" s="95"/>
      <c r="H62" s="41">
        <f>G62*H60</f>
        <v>0</v>
      </c>
    </row>
    <row r="63" spans="1:8" s="3" customFormat="1" ht="18" customHeight="1" x14ac:dyDescent="0.25">
      <c r="A63" s="73" t="s">
        <v>31</v>
      </c>
      <c r="B63" s="74"/>
      <c r="C63" s="34"/>
      <c r="D63" s="34"/>
      <c r="E63" s="34"/>
      <c r="F63" s="34"/>
      <c r="G63" s="37"/>
      <c r="H63" s="38">
        <f>H62+H60</f>
        <v>0</v>
      </c>
    </row>
    <row r="64" spans="1:8" s="3" customFormat="1" ht="9.9499999999999993" customHeight="1" x14ac:dyDescent="0.25">
      <c r="A64" s="36"/>
      <c r="B64" s="8"/>
      <c r="C64" s="34"/>
      <c r="D64" s="34"/>
      <c r="E64" s="34"/>
      <c r="F64" s="34"/>
      <c r="G64" s="34"/>
      <c r="H64" s="39"/>
    </row>
    <row r="65" spans="1:8" s="3" customFormat="1" ht="18" customHeight="1" x14ac:dyDescent="0.25">
      <c r="A65" s="73" t="s">
        <v>32</v>
      </c>
      <c r="B65" s="74"/>
      <c r="C65" s="34"/>
      <c r="D65" s="34"/>
      <c r="E65" s="34"/>
      <c r="F65" s="34"/>
      <c r="G65" s="96">
        <v>7.6999999999999999E-2</v>
      </c>
      <c r="H65" s="42">
        <f>G65*H63</f>
        <v>0</v>
      </c>
    </row>
    <row r="66" spans="1:8" s="3" customFormat="1" ht="18" customHeight="1" x14ac:dyDescent="0.25">
      <c r="A66" s="71" t="s">
        <v>33</v>
      </c>
      <c r="B66" s="72"/>
      <c r="C66" s="43"/>
      <c r="D66" s="44"/>
      <c r="E66" s="44"/>
      <c r="F66" s="44"/>
      <c r="G66" s="45"/>
      <c r="H66" s="46">
        <f>H63+H65</f>
        <v>0</v>
      </c>
    </row>
  </sheetData>
  <sheetProtection algorithmName="SHA-512" hashValue="yAHc/kC5f6MkLrwFuyT1msaAjuJdSqYhM1/HVsdFTLpkKfQbYuRloCN17oD+yyL5ekaqS8g+D06i7UPYa8h/GQ==" saltValue="Eh5Q9y5IJVJ4UYLcUORpbA==" spinCount="100000" sheet="1" objects="1" scenarios="1" selectLockedCells="1"/>
  <mergeCells count="17">
    <mergeCell ref="A58:B58"/>
    <mergeCell ref="A66:B66"/>
    <mergeCell ref="A65:B65"/>
    <mergeCell ref="A63:B63"/>
    <mergeCell ref="A62:B62"/>
    <mergeCell ref="A60:B60"/>
    <mergeCell ref="A59:B59"/>
    <mergeCell ref="A1:H1"/>
    <mergeCell ref="C8:G8"/>
    <mergeCell ref="A7:A8"/>
    <mergeCell ref="B7:B8"/>
    <mergeCell ref="A17:A24"/>
    <mergeCell ref="A25:A32"/>
    <mergeCell ref="A9:A16"/>
    <mergeCell ref="A33:A40"/>
    <mergeCell ref="A41:A48"/>
    <mergeCell ref="A49:A56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63" orientation="portrait" r:id="rId1"/>
  <headerFooter>
    <oddHeader>&amp;L&amp;G&amp;C&amp;"Arial,Italique"
Entreprise de Correction Fluviale (ECF) du Nozon</oddHeader>
    <oddFooter>&amp;L&amp;"Arial,Normal"&amp;K0000FFNom du soumissionnaire (compléter)&amp;R&amp;"Arial,Normal"Annexe D – Tableau des honoraires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En-tête</vt:lpstr>
      <vt:lpstr>Feuille de calcul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Balay Solène</dc:creator>
  <cp:lastModifiedBy>Balay Solène</cp:lastModifiedBy>
  <cp:lastPrinted>2019-02-19T09:44:59Z</cp:lastPrinted>
  <dcterms:created xsi:type="dcterms:W3CDTF">2019-02-19T07:58:29Z</dcterms:created>
  <dcterms:modified xsi:type="dcterms:W3CDTF">2019-02-20T10:01:03Z</dcterms:modified>
</cp:coreProperties>
</file>